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Исполн. (доходы)" sheetId="1" r:id="rId1"/>
  </sheets>
  <definedNames>
    <definedName name="_xlnm._FilterDatabase" localSheetId="0" hidden="1">'Исполн. (доходы)'!$A$10:$E$149</definedName>
    <definedName name="_xlnm.Print_Area" localSheetId="0">'Исполн. (доходы)'!$A$1:$E$149</definedName>
  </definedNames>
  <calcPr calcId="145621" iterate="1"/>
</workbook>
</file>

<file path=xl/calcChain.xml><?xml version="1.0" encoding="utf-8"?>
<calcChain xmlns="http://schemas.openxmlformats.org/spreadsheetml/2006/main">
  <c r="D37" i="1" l="1"/>
  <c r="D9" i="1" s="1"/>
</calcChain>
</file>

<file path=xl/sharedStrings.xml><?xml version="1.0" encoding="utf-8"?>
<sst xmlns="http://schemas.openxmlformats.org/spreadsheetml/2006/main" count="540" uniqueCount="236">
  <si>
    <t/>
  </si>
  <si>
    <t>Аппарат Губернатора Ханты-Мансийского автономного округа-Югры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</si>
  <si>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</si>
  <si>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</si>
  <si>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</si>
  <si>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</si>
  <si>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</si>
  <si>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Прочие доходы от компенсации затрат бюджетов муниципальных районов</t>
  </si>
  <si>
    <t>Управление жилищно-коммунального хозяйства администрации Кондинского района</t>
  </si>
  <si>
    <t>Муниципальное учреждение Управление капитального строительства Кондинского района</t>
  </si>
  <si>
    <t>Служба жилищного и строительного надзора Ханты-Мансийского автономного округа - Югры</t>
  </si>
  <si>
    <t>Служба по контролю и надзору в сфере образования Ханты -Мансийского автономного округа -Югры</t>
  </si>
  <si>
    <t>Комитет физической культуры и спорта администрации Кондинского района</t>
  </si>
  <si>
    <t>Прочие безвозмездные поступления в бюджеты муниципальных районов</t>
  </si>
  <si>
    <t>Управление культуры администрации Кондинского района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</si>
  <si>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</si>
  <si>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</si>
  <si>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Кондинского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</si>
  <si>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</si>
  <si>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</si>
  <si>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</si>
  <si>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</si>
  <si>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Транспортный налог с физических лиц</t>
  </si>
  <si>
    <t>Налог на имущество физических лиц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</si>
  <si>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</si>
  <si>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</si>
  <si>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</si>
  <si>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</si>
  <si>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</si>
  <si>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</si>
  <si>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</si>
  <si>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</si>
  <si>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</si>
  <si>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</si>
  <si>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</si>
  <si>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</si>
  <si>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Комитет по управлению муниципальным имуществом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</si>
  <si>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</si>
  <si>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</si>
  <si>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</si>
  <si>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</si>
  <si>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</si>
  <si>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</si>
  <si>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</si>
  <si>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</si>
  <si>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</si>
  <si>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</si>
  <si>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</si>
  <si>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</si>
  <si>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</si>
  <si>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</si>
  <si>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</si>
  <si>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</si>
  <si>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</si>
  <si>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Проценты, полученные от предоставления бюджетных кредитов внутри страны за счет средств бюджетов муниципальных районов</t>
  </si>
  <si>
    <t>Комитет по финансам и налоговой политике администрации Кондинского района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</si>
  <si>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</si>
  <si>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</si>
  <si>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</si>
  <si>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</si>
  <si>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</si>
  <si>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</si>
  <si>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</si>
  <si>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</si>
  <si>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</si>
  <si>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</si>
  <si>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</si>
  <si>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</si>
  <si>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</si>
  <si>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</si>
  <si>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Администрация Кондинского района</t>
  </si>
  <si>
    <t>Дума Кондинского района</t>
  </si>
  <si>
    <t>Доходы бюджета муниципального образования Кондинский район за 2021 год по кодам классификации доходов бюджета</t>
  </si>
  <si>
    <t>Код классификации доходов бюджета</t>
  </si>
  <si>
    <t>Код главного адм-ра доходов бюджета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</si>
  <si>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</si>
  <si>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бюджета</t>
  </si>
  <si>
    <t>Исполнено</t>
  </si>
  <si>
    <t>рублей</t>
  </si>
  <si>
    <t>ДОХОДЫ, ВСЕГО:</t>
  </si>
  <si>
    <t>011</t>
  </si>
  <si>
    <t>11302995050000130</t>
  </si>
  <si>
    <t>040</t>
  </si>
  <si>
    <t>10807150014000110</t>
  </si>
  <si>
    <t>10807174010000110</t>
  </si>
  <si>
    <t>11105013050000120</t>
  </si>
  <si>
    <t>11105013130000120</t>
  </si>
  <si>
    <t>11105025050000120</t>
  </si>
  <si>
    <t>11301995050000130</t>
  </si>
  <si>
    <t>11406013050000430</t>
  </si>
  <si>
    <t>11406013130000430</t>
  </si>
  <si>
    <t>11406025050000430</t>
  </si>
  <si>
    <t>11502050050000140</t>
  </si>
  <si>
    <t>11601194010000140</t>
  </si>
  <si>
    <t>11601204010000140</t>
  </si>
  <si>
    <t>11607010050000140</t>
  </si>
  <si>
    <t>11607090050000140</t>
  </si>
  <si>
    <t>11610123010000140</t>
  </si>
  <si>
    <t>11611064010000140</t>
  </si>
  <si>
    <t>20705030050000150</t>
  </si>
  <si>
    <t>048</t>
  </si>
  <si>
    <t>11201010010000120</t>
  </si>
  <si>
    <t>11201030010000120</t>
  </si>
  <si>
    <t>11201041010000120</t>
  </si>
  <si>
    <t>11201042010000120</t>
  </si>
  <si>
    <t>11201070010000120</t>
  </si>
  <si>
    <t>050</t>
  </si>
  <si>
    <t>11103050050000120</t>
  </si>
  <si>
    <t>11701050050000180</t>
  </si>
  <si>
    <t>20215001050000150</t>
  </si>
  <si>
    <t>20215002050000150</t>
  </si>
  <si>
    <t>20219999050000150</t>
  </si>
  <si>
    <t>20220077050000150</t>
  </si>
  <si>
    <t>20220302050000150</t>
  </si>
  <si>
    <t>20225304050000150</t>
  </si>
  <si>
    <t>20225491050000150</t>
  </si>
  <si>
    <t>20225497050000150</t>
  </si>
  <si>
    <t>20225519050000150</t>
  </si>
  <si>
    <t>20225555050000150</t>
  </si>
  <si>
    <t>20229999050000150</t>
  </si>
  <si>
    <t>20230024050000150</t>
  </si>
  <si>
    <t>20230029050000150</t>
  </si>
  <si>
    <t>20235082050000150</t>
  </si>
  <si>
    <t>20235118050000150</t>
  </si>
  <si>
    <t>20235120050000150</t>
  </si>
  <si>
    <t>20235469050000150</t>
  </si>
  <si>
    <t>20235930050000150</t>
  </si>
  <si>
    <t>20240014050000150</t>
  </si>
  <si>
    <t>20245303050000150</t>
  </si>
  <si>
    <t>20249999050000150</t>
  </si>
  <si>
    <t>21960010050000150</t>
  </si>
  <si>
    <t>070</t>
  </si>
  <si>
    <t>11105035050000120</t>
  </si>
  <si>
    <t>11107015050000120</t>
  </si>
  <si>
    <t>11109045050000120</t>
  </si>
  <si>
    <t>11401050050000410</t>
  </si>
  <si>
    <t>11402053050000410</t>
  </si>
  <si>
    <t>11402053050000440</t>
  </si>
  <si>
    <t>11610032050000140</t>
  </si>
  <si>
    <t>076</t>
  </si>
  <si>
    <t>100</t>
  </si>
  <si>
    <t>10302231010000110</t>
  </si>
  <si>
    <t>10302241010000110</t>
  </si>
  <si>
    <t>10302251010000110</t>
  </si>
  <si>
    <t>10302261010000110</t>
  </si>
  <si>
    <t>170</t>
  </si>
  <si>
    <t>11601092010000140</t>
  </si>
  <si>
    <t>11601192010000140</t>
  </si>
  <si>
    <t>182</t>
  </si>
  <si>
    <t>10102020010000110</t>
  </si>
  <si>
    <t>10102030010000110</t>
  </si>
  <si>
    <t>10102040010000110</t>
  </si>
  <si>
    <t>10102080010000110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</si>
  <si>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</si>
  <si>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</si>
  <si>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</si>
  <si>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</si>
  <si>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</si>
  <si>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</si>
  <si>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10604011020000110</t>
  </si>
  <si>
    <t>10604012020000110</t>
  </si>
  <si>
    <t>10606033050000110</t>
  </si>
  <si>
    <t>10606043050000110</t>
  </si>
  <si>
    <t>10803010010000110</t>
  </si>
  <si>
    <t>11610129010000140</t>
  </si>
  <si>
    <t>188</t>
  </si>
  <si>
    <t>231</t>
  </si>
  <si>
    <t>11402052050000440</t>
  </si>
  <si>
    <t>241</t>
  </si>
  <si>
    <t>280</t>
  </si>
  <si>
    <t>410</t>
  </si>
  <si>
    <t>11601053010000140</t>
  </si>
  <si>
    <t>420</t>
  </si>
  <si>
    <t>11601072010000140</t>
  </si>
  <si>
    <t>11601193010000140</t>
  </si>
  <si>
    <t>460</t>
  </si>
  <si>
    <t>481</t>
  </si>
  <si>
    <t>530</t>
  </si>
  <si>
    <t>11601082010000140</t>
  </si>
  <si>
    <t>11601203010000140</t>
  </si>
  <si>
    <t>11602010020000140</t>
  </si>
  <si>
    <t>11611050010000140</t>
  </si>
  <si>
    <t>580</t>
  </si>
  <si>
    <t>690</t>
  </si>
  <si>
    <t>11601063010000140</t>
  </si>
  <si>
    <t>11601073010000140</t>
  </si>
  <si>
    <t>11601083010000140</t>
  </si>
  <si>
    <t>11601113010000140</t>
  </si>
  <si>
    <t>11601133010000140</t>
  </si>
  <si>
    <t>11601153010000140</t>
  </si>
  <si>
    <t>10102010010000110</t>
  </si>
  <si>
    <t>10601030050000110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</si>
  <si>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</si>
  <si>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</si>
  <si>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</si>
  <si>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</si>
  <si>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</si>
  <si>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</si>
  <si>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</si>
  <si>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Единый налог на вмененный доход для отдельных видов деятельности (за налоговые периоды, истекшие до 1 января 2011 года)
 </t>
  </si>
  <si>
    <t>Транспортный налог с организаций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</si>
  <si>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 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</si>
  <si>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</si>
  <si>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</si>
  <si>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</si>
  <si>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</si>
  <si>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</si>
  <si>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</si>
  <si>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</si>
  <si>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</si>
  <si>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</si>
  <si>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</si>
  <si>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</si>
  <si>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</si>
  <si>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</si>
  <si>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</si>
  <si>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</si>
  <si>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</si>
  <si>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</si>
  <si>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</si>
  <si>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 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</si>
  <si>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 </t>
  </si>
  <si>
    <t>Невыясненные поступления, зачисляемые в бюджеты муниципальных районов</t>
  </si>
  <si>
    <t>Федеральная служба по надзору в сфере природопользования</t>
  </si>
  <si>
    <t>Федеральное агентство по рыболовству</t>
  </si>
  <si>
    <t>Федеральное казначейство</t>
  </si>
  <si>
    <t>Федеральная налоговая служба</t>
  </si>
  <si>
    <t xml:space="preserve">Министерство внутренних дел Российской Федерации </t>
  </si>
  <si>
    <t>Департамент внутренней политики Ханты-Мансийского автономного округа-Югры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</si>
  <si>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</si>
  <si>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</si>
  <si>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</si>
  <si>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</si>
  <si>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</si>
  <si>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</si>
  <si>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Приложение 1 к решению 
Думы Кондинского района 
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</si>
</sst>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3" xfId="0" applyNumberFormat="1" applyFont="1" applyFill="1" applyBorder="1" applyAlignment="1" applyProtection="1">
      <alignment horizontal="left" vertical="top" wrapText="1"/>
      <protection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hidden="1"/>
    </xf>
    <xf numFmtId="49" fontId="1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Border="1" applyAlignment="1" applyProtection="1">
      <alignment horizontal="left" vertical="top"/>
      <protection hidden="1"/>
    </xf>
    <xf numFmtId="165" fontId="1" fillId="0" borderId="0" xfId="0" applyNumberFormat="1" applyFont="1" applyFill="1" applyBorder="1" applyAlignment="1" applyProtection="1">
      <alignment horizontal="left" vertical="top"/>
      <protection hidden="1"/>
    </xf>
    <xf numFmtId="16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horizontal="right" vertical="top"/>
      <protection hidden="1"/>
    </xf>
    <xf numFmtId="4" fontId="1" fillId="0" borderId="3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>
      <alignment vertical="top"/>
    </xf>
    <xf numFmtId="4" fontId="1" fillId="0" borderId="3" xfId="0" applyNumberFormat="1" applyFont="1" applyFill="1" applyBorder="1" applyAlignment="1" applyProtection="1">
      <alignment horizontal="right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Fill="1" applyBorder="1" applyAlignment="1">
      <alignment horizontal="center" vertical="top"/>
    </xf>
    <xf numFmtId="4" fontId="1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9"/>
  <sheetViews>
    <sheetView showGridLines="0" tabSelected="1" view="pageBreakPreview" zoomScale="60" zoomScaleNormal="100" workbookViewId="0">
      <selection activeCell="C3" sqref="C3"/>
    </sheetView>
  </sheetViews>
  <sheetFormatPr defaultColWidth="9.140625" defaultRowHeight="15.75" x14ac:dyDescent="0.2"/>
  <cols>
    <col min="1" max="1" width="21.140625" style="13" customWidth="1"/>
    <col min="2" max="2" width="22.7109375" style="12" customWidth="1"/>
    <col min="3" max="3" width="66.5703125" style="11" customWidth="1"/>
    <col min="4" max="4" width="19.5703125" style="20" customWidth="1"/>
    <col min="5" max="5" width="5.85546875" style="11" customWidth="1"/>
    <col min="6" max="6" width="12.7109375" style="11" customWidth="1"/>
    <col min="7" max="214" width="9.140625" style="11" customWidth="1"/>
    <col min="215" max="16384" width="9.140625" style="11"/>
  </cols>
  <sheetData>
    <row r="1" spans="1:5" s="10" customFormat="1" x14ac:dyDescent="0.2">
      <c r="A1" s="12"/>
      <c r="B1" s="5"/>
      <c r="C1" s="1"/>
      <c r="D1" s="17"/>
      <c r="E1" s="9"/>
    </row>
    <row r="2" spans="1:5" ht="53.25" customHeight="1" x14ac:dyDescent="0.2">
      <c r="A2" s="12"/>
      <c r="B2" s="5"/>
      <c r="C2" s="23" t="s">
        <v>235</v>
      </c>
      <c r="D2" s="23"/>
      <c r="E2" s="1"/>
    </row>
    <row r="3" spans="1:5" x14ac:dyDescent="0.2">
      <c r="A3" s="12"/>
      <c r="B3" s="5"/>
      <c r="C3" s="15"/>
      <c r="D3" s="17"/>
      <c r="E3" s="1"/>
    </row>
    <row r="4" spans="1:5" x14ac:dyDescent="0.2">
      <c r="A4" s="24" t="s">
        <v>72</v>
      </c>
      <c r="B4" s="24"/>
      <c r="C4" s="24"/>
      <c r="D4" s="24"/>
      <c r="E4" s="1"/>
    </row>
    <row r="5" spans="1:5" x14ac:dyDescent="0.2">
      <c r="A5" s="12"/>
      <c r="B5" s="5"/>
      <c r="C5" s="15"/>
      <c r="D5" s="17"/>
      <c r="E5" s="1"/>
    </row>
    <row r="6" spans="1:5" x14ac:dyDescent="0.2">
      <c r="A6" s="12"/>
      <c r="B6" s="5"/>
      <c r="C6" s="1"/>
      <c r="D6" s="18" t="s">
        <v>78</v>
      </c>
      <c r="E6" s="1"/>
    </row>
    <row r="7" spans="1:5" ht="36.75" customHeight="1" x14ac:dyDescent="0.2">
      <c r="A7" s="22" t="s">
        <v>73</v>
      </c>
      <c r="B7" s="22"/>
      <c r="C7" s="22" t="s">
        <v>76</v>
      </c>
      <c r="D7" s="25" t="s">
        <v>77</v>
      </c>
      <c r="E7" s="16"/>
    </row>
    <row r="8" spans="1:5" ht="31.5" x14ac:dyDescent="0.2">
      <c r="A8" s="4" t="s">
        <v>74</v>
      </c>
      <c r="B8" s="4" t="s">
        <v>75</v>
      </c>
      <c r="C8" s="22"/>
      <c r="D8" s="25"/>
      <c r="E8" s="16"/>
    </row>
    <row r="9" spans="1:5" x14ac:dyDescent="0.2">
      <c r="A9" s="22" t="s">
        <v>79</v>
      </c>
      <c r="B9" s="22"/>
      <c r="C9" s="22"/>
      <c r="D9" s="21">
        <f>D10+D12+D31+D37+D64+D75+D77+D82+D85+D104+D106+D111+D114+D116+D118+D122+D125+D130+D137+D139</f>
        <v>4980800829.4000006</v>
      </c>
      <c r="E9" s="16"/>
    </row>
    <row r="10" spans="1:5" x14ac:dyDescent="0.2">
      <c r="A10" s="14" t="s">
        <v>80</v>
      </c>
      <c r="B10" s="4"/>
      <c r="C10" s="3" t="s">
        <v>71</v>
      </c>
      <c r="D10" s="19">
        <v>52949.51</v>
      </c>
      <c r="E10" s="6"/>
    </row>
    <row r="11" spans="1:5" ht="31.5" customHeight="1" x14ac:dyDescent="0.2">
      <c r="A11" s="14" t="s">
        <v>80</v>
      </c>
      <c r="B11" s="4" t="s">
        <v>81</v>
      </c>
      <c r="C11" s="3" t="s">
        <v>7</v>
      </c>
      <c r="D11" s="19">
        <v>52949.51</v>
      </c>
      <c r="E11" s="2" t="s">
        <v>0</v>
      </c>
    </row>
    <row r="12" spans="1:5" ht="15.75" customHeight="1" x14ac:dyDescent="0.2">
      <c r="A12" s="14" t="s">
        <v>82</v>
      </c>
      <c r="B12" s="4"/>
      <c r="C12" s="3" t="s">
        <v>70</v>
      </c>
      <c r="D12" s="19">
        <v>115845353</v>
      </c>
      <c r="E12" s="2" t="s">
        <v>0</v>
      </c>
    </row>
    <row r="13" spans="1:5" ht="31.5" customHeight="1" x14ac:dyDescent="0.2">
      <c r="A13" s="14" t="s">
        <v>82</v>
      </c>
      <c r="B13" s="4" t="s">
        <v>83</v>
      </c>
      <c r="C13" s="3" t="s">
        <v>69</v>
      </c>
      <c r="D13" s="19">
        <v>10000</v>
      </c>
      <c r="E13" s="2" t="s">
        <v>0</v>
      </c>
    </row>
    <row r="14" spans="1:5" ht="94.5" customHeight="1" x14ac:dyDescent="0.2">
      <c r="A14" s="14" t="s">
        <v>82</v>
      </c>
      <c r="B14" s="4" t="s">
        <v>84</v>
      </c>
      <c r="C14" s="3" t="s">
        <v>68</v>
      </c>
      <c r="D14" s="19">
        <v>80000</v>
      </c>
      <c r="E14" s="2" t="s">
        <v>0</v>
      </c>
    </row>
    <row r="15" spans="1:5" ht="94.5" customHeight="1" x14ac:dyDescent="0.2">
      <c r="A15" s="14" t="s">
        <v>82</v>
      </c>
      <c r="B15" s="4" t="s">
        <v>85</v>
      </c>
      <c r="C15" s="3" t="s">
        <v>201</v>
      </c>
      <c r="D15" s="19">
        <v>48366642.380000003</v>
      </c>
      <c r="E15" s="2" t="s">
        <v>0</v>
      </c>
    </row>
    <row r="16" spans="1:5" ht="78.75" customHeight="1" x14ac:dyDescent="0.2">
      <c r="A16" s="14" t="s">
        <v>82</v>
      </c>
      <c r="B16" s="4" t="s">
        <v>86</v>
      </c>
      <c r="C16" s="3" t="s">
        <v>67</v>
      </c>
      <c r="D16" s="19">
        <v>4938591.63</v>
      </c>
      <c r="E16" s="2" t="s">
        <v>0</v>
      </c>
    </row>
    <row r="17" spans="1:5" ht="78.75" customHeight="1" x14ac:dyDescent="0.2">
      <c r="A17" s="14" t="s">
        <v>82</v>
      </c>
      <c r="B17" s="4" t="s">
        <v>87</v>
      </c>
      <c r="C17" s="3" t="s">
        <v>66</v>
      </c>
      <c r="D17" s="19">
        <v>383476.95</v>
      </c>
      <c r="E17" s="2" t="s">
        <v>0</v>
      </c>
    </row>
    <row r="18" spans="1:5" ht="31.5" customHeight="1" x14ac:dyDescent="0.2">
      <c r="A18" s="14" t="s">
        <v>82</v>
      </c>
      <c r="B18" s="4" t="s">
        <v>88</v>
      </c>
      <c r="C18" s="3" t="s">
        <v>16</v>
      </c>
      <c r="D18" s="19">
        <v>187451</v>
      </c>
      <c r="E18" s="2" t="s">
        <v>0</v>
      </c>
    </row>
    <row r="19" spans="1:5" ht="31.5" customHeight="1" x14ac:dyDescent="0.2">
      <c r="A19" s="14" t="s">
        <v>82</v>
      </c>
      <c r="B19" s="4" t="s">
        <v>81</v>
      </c>
      <c r="C19" s="3" t="s">
        <v>7</v>
      </c>
      <c r="D19" s="19">
        <v>5295151.8600000003</v>
      </c>
      <c r="E19" s="2" t="s">
        <v>0</v>
      </c>
    </row>
    <row r="20" spans="1:5" ht="63" customHeight="1" x14ac:dyDescent="0.2">
      <c r="A20" s="14" t="s">
        <v>82</v>
      </c>
      <c r="B20" s="4" t="s">
        <v>89</v>
      </c>
      <c r="C20" s="3" t="s">
        <v>65</v>
      </c>
      <c r="D20" s="19">
        <v>205009.11</v>
      </c>
      <c r="E20" s="2" t="s">
        <v>0</v>
      </c>
    </row>
    <row r="21" spans="1:5" ht="47.25" customHeight="1" x14ac:dyDescent="0.2">
      <c r="A21" s="14" t="s">
        <v>82</v>
      </c>
      <c r="B21" s="4" t="s">
        <v>90</v>
      </c>
      <c r="C21" s="3" t="s">
        <v>64</v>
      </c>
      <c r="D21" s="19">
        <v>1036562.66</v>
      </c>
      <c r="E21" s="2" t="s">
        <v>0</v>
      </c>
    </row>
    <row r="22" spans="1:5" ht="63" customHeight="1" x14ac:dyDescent="0.2">
      <c r="A22" s="14" t="s">
        <v>82</v>
      </c>
      <c r="B22" s="4" t="s">
        <v>91</v>
      </c>
      <c r="C22" s="3" t="s">
        <v>63</v>
      </c>
      <c r="D22" s="19">
        <v>110297.3</v>
      </c>
      <c r="E22" s="2" t="s">
        <v>0</v>
      </c>
    </row>
    <row r="23" spans="1:5" ht="47.25" customHeight="1" x14ac:dyDescent="0.2">
      <c r="A23" s="14" t="s">
        <v>82</v>
      </c>
      <c r="B23" s="4" t="s">
        <v>92</v>
      </c>
      <c r="C23" s="3" t="s">
        <v>62</v>
      </c>
      <c r="D23" s="19">
        <v>40000</v>
      </c>
      <c r="E23" s="2" t="s">
        <v>0</v>
      </c>
    </row>
    <row r="24" spans="1:5" ht="78.75" customHeight="1" x14ac:dyDescent="0.2">
      <c r="A24" s="14" t="s">
        <v>82</v>
      </c>
      <c r="B24" s="4" t="s">
        <v>93</v>
      </c>
      <c r="C24" s="3" t="s">
        <v>217</v>
      </c>
      <c r="D24" s="19">
        <v>20000</v>
      </c>
      <c r="E24" s="2" t="s">
        <v>0</v>
      </c>
    </row>
    <row r="25" spans="1:5" ht="94.5" customHeight="1" x14ac:dyDescent="0.2">
      <c r="A25" s="14" t="s">
        <v>82</v>
      </c>
      <c r="B25" s="4" t="s">
        <v>94</v>
      </c>
      <c r="C25" s="3" t="s">
        <v>219</v>
      </c>
      <c r="D25" s="19">
        <v>3054.48</v>
      </c>
      <c r="E25" s="2" t="s">
        <v>0</v>
      </c>
    </row>
    <row r="26" spans="1:5" ht="78.75" customHeight="1" x14ac:dyDescent="0.2">
      <c r="A26" s="14" t="s">
        <v>82</v>
      </c>
      <c r="B26" s="4" t="s">
        <v>95</v>
      </c>
      <c r="C26" s="3" t="s">
        <v>6</v>
      </c>
      <c r="D26" s="19">
        <v>3092.08</v>
      </c>
      <c r="E26" s="2" t="s">
        <v>0</v>
      </c>
    </row>
    <row r="27" spans="1:5" ht="78.75" customHeight="1" x14ac:dyDescent="0.2">
      <c r="A27" s="14" t="s">
        <v>82</v>
      </c>
      <c r="B27" s="4" t="s">
        <v>96</v>
      </c>
      <c r="C27" s="3" t="s">
        <v>5</v>
      </c>
      <c r="D27" s="19">
        <v>17280</v>
      </c>
      <c r="E27" s="2" t="s">
        <v>0</v>
      </c>
    </row>
    <row r="28" spans="1:5" ht="63" customHeight="1" x14ac:dyDescent="0.2">
      <c r="A28" s="14" t="s">
        <v>82</v>
      </c>
      <c r="B28" s="4" t="s">
        <v>97</v>
      </c>
      <c r="C28" s="3" t="s">
        <v>18</v>
      </c>
      <c r="D28" s="19">
        <v>60672.91</v>
      </c>
      <c r="E28" s="2" t="s">
        <v>0</v>
      </c>
    </row>
    <row r="29" spans="1:5" ht="63" customHeight="1" x14ac:dyDescent="0.2">
      <c r="A29" s="14" t="s">
        <v>82</v>
      </c>
      <c r="B29" s="4" t="s">
        <v>98</v>
      </c>
      <c r="C29" s="3" t="s">
        <v>61</v>
      </c>
      <c r="D29" s="19">
        <v>66970.64</v>
      </c>
      <c r="E29" s="2" t="s">
        <v>0</v>
      </c>
    </row>
    <row r="30" spans="1:5" ht="31.5" customHeight="1" x14ac:dyDescent="0.2">
      <c r="A30" s="14" t="s">
        <v>82</v>
      </c>
      <c r="B30" s="4" t="s">
        <v>99</v>
      </c>
      <c r="C30" s="3" t="s">
        <v>13</v>
      </c>
      <c r="D30" s="19">
        <v>55021100</v>
      </c>
      <c r="E30" s="2" t="s">
        <v>0</v>
      </c>
    </row>
    <row r="31" spans="1:5" ht="24.75" customHeight="1" x14ac:dyDescent="0.2">
      <c r="A31" s="14" t="s">
        <v>100</v>
      </c>
      <c r="B31" s="4"/>
      <c r="C31" s="3" t="s">
        <v>223</v>
      </c>
      <c r="D31" s="19">
        <v>13235442.74</v>
      </c>
      <c r="E31" s="2" t="s">
        <v>0</v>
      </c>
    </row>
    <row r="32" spans="1:5" ht="31.5" customHeight="1" x14ac:dyDescent="0.2">
      <c r="A32" s="14" t="s">
        <v>100</v>
      </c>
      <c r="B32" s="4" t="s">
        <v>101</v>
      </c>
      <c r="C32" s="3" t="s">
        <v>60</v>
      </c>
      <c r="D32" s="19">
        <v>1015445.24</v>
      </c>
      <c r="E32" s="2" t="s">
        <v>0</v>
      </c>
    </row>
    <row r="33" spans="1:5" ht="15.75" customHeight="1" x14ac:dyDescent="0.2">
      <c r="A33" s="14" t="s">
        <v>100</v>
      </c>
      <c r="B33" s="4" t="s">
        <v>102</v>
      </c>
      <c r="C33" s="3" t="s">
        <v>59</v>
      </c>
      <c r="D33" s="19">
        <v>495.33</v>
      </c>
      <c r="E33" s="2" t="s">
        <v>0</v>
      </c>
    </row>
    <row r="34" spans="1:5" ht="15.75" customHeight="1" x14ac:dyDescent="0.2">
      <c r="A34" s="14" t="s">
        <v>100</v>
      </c>
      <c r="B34" s="4" t="s">
        <v>103</v>
      </c>
      <c r="C34" s="3" t="s">
        <v>58</v>
      </c>
      <c r="D34" s="19">
        <v>422159.44</v>
      </c>
      <c r="E34" s="2" t="s">
        <v>0</v>
      </c>
    </row>
    <row r="35" spans="1:5" ht="15.75" customHeight="1" x14ac:dyDescent="0.2">
      <c r="A35" s="14" t="s">
        <v>100</v>
      </c>
      <c r="B35" s="4" t="s">
        <v>104</v>
      </c>
      <c r="C35" s="3" t="s">
        <v>57</v>
      </c>
      <c r="D35" s="19">
        <v>716213.87</v>
      </c>
      <c r="E35" s="2" t="s">
        <v>0</v>
      </c>
    </row>
    <row r="36" spans="1:5" ht="47.25" customHeight="1" x14ac:dyDescent="0.2">
      <c r="A36" s="14" t="s">
        <v>100</v>
      </c>
      <c r="B36" s="4" t="s">
        <v>105</v>
      </c>
      <c r="C36" s="3" t="s">
        <v>56</v>
      </c>
      <c r="D36" s="19">
        <v>11081128.859999999</v>
      </c>
      <c r="E36" s="2" t="s">
        <v>0</v>
      </c>
    </row>
    <row r="37" spans="1:5" ht="31.5" customHeight="1" x14ac:dyDescent="0.2">
      <c r="A37" s="14" t="s">
        <v>106</v>
      </c>
      <c r="B37" s="4"/>
      <c r="C37" s="3" t="s">
        <v>55</v>
      </c>
      <c r="D37" s="19">
        <f>D38+D39+D40+D41+D42+D43+D44+D45+D46+D47+D48+D49+D50+D51+D52+D53+D54+D55+D56+D57+D58+D59+D60+D61+D62+D63</f>
        <v>4082234302.6000009</v>
      </c>
      <c r="E37" s="2" t="s">
        <v>0</v>
      </c>
    </row>
    <row r="38" spans="1:5" ht="47.25" customHeight="1" x14ac:dyDescent="0.2">
      <c r="A38" s="14" t="s">
        <v>106</v>
      </c>
      <c r="B38" s="4" t="s">
        <v>107</v>
      </c>
      <c r="C38" s="3" t="s">
        <v>54</v>
      </c>
      <c r="D38" s="19">
        <v>13169.31</v>
      </c>
      <c r="E38" s="2" t="s">
        <v>0</v>
      </c>
    </row>
    <row r="39" spans="1:5" ht="31.5" customHeight="1" x14ac:dyDescent="0.2">
      <c r="A39" s="14" t="s">
        <v>106</v>
      </c>
      <c r="B39" s="4" t="s">
        <v>81</v>
      </c>
      <c r="C39" s="3" t="s">
        <v>7</v>
      </c>
      <c r="D39" s="19">
        <v>982056.35</v>
      </c>
      <c r="E39" s="2" t="s">
        <v>0</v>
      </c>
    </row>
    <row r="40" spans="1:5" ht="31.5" x14ac:dyDescent="0.2">
      <c r="A40" s="14" t="s">
        <v>106</v>
      </c>
      <c r="B40" s="4" t="s">
        <v>108</v>
      </c>
      <c r="C40" s="3" t="s">
        <v>222</v>
      </c>
      <c r="D40" s="19">
        <v>502914</v>
      </c>
      <c r="E40" s="2" t="s">
        <v>0</v>
      </c>
    </row>
    <row r="41" spans="1:5" ht="31.5" customHeight="1" x14ac:dyDescent="0.2">
      <c r="A41" s="14" t="s">
        <v>106</v>
      </c>
      <c r="B41" s="4" t="s">
        <v>109</v>
      </c>
      <c r="C41" s="3" t="s">
        <v>229</v>
      </c>
      <c r="D41" s="19">
        <v>824746600</v>
      </c>
      <c r="E41" s="2" t="s">
        <v>0</v>
      </c>
    </row>
    <row r="42" spans="1:5" ht="31.5" customHeight="1" x14ac:dyDescent="0.2">
      <c r="A42" s="14" t="s">
        <v>106</v>
      </c>
      <c r="B42" s="4" t="s">
        <v>110</v>
      </c>
      <c r="C42" s="3" t="s">
        <v>53</v>
      </c>
      <c r="D42" s="19">
        <v>61452800</v>
      </c>
      <c r="E42" s="2" t="s">
        <v>0</v>
      </c>
    </row>
    <row r="43" spans="1:5" ht="15.75" customHeight="1" x14ac:dyDescent="0.2">
      <c r="A43" s="14" t="s">
        <v>106</v>
      </c>
      <c r="B43" s="4" t="s">
        <v>111</v>
      </c>
      <c r="C43" s="3" t="s">
        <v>52</v>
      </c>
      <c r="D43" s="19">
        <v>37894600</v>
      </c>
      <c r="E43" s="2" t="s">
        <v>0</v>
      </c>
    </row>
    <row r="44" spans="1:5" ht="47.25" customHeight="1" x14ac:dyDescent="0.2">
      <c r="A44" s="14" t="s">
        <v>106</v>
      </c>
      <c r="B44" s="4" t="s">
        <v>112</v>
      </c>
      <c r="C44" s="3" t="s">
        <v>51</v>
      </c>
      <c r="D44" s="19">
        <v>86617760.109999999</v>
      </c>
      <c r="E44" s="2" t="s">
        <v>0</v>
      </c>
    </row>
    <row r="45" spans="1:5" ht="94.5" customHeight="1" x14ac:dyDescent="0.2">
      <c r="A45" s="14" t="s">
        <v>106</v>
      </c>
      <c r="B45" s="4" t="s">
        <v>113</v>
      </c>
      <c r="C45" s="3" t="s">
        <v>50</v>
      </c>
      <c r="D45" s="19">
        <v>51638832.329999998</v>
      </c>
      <c r="E45" s="2" t="s">
        <v>0</v>
      </c>
    </row>
    <row r="46" spans="1:5" ht="63" customHeight="1" x14ac:dyDescent="0.2">
      <c r="A46" s="14" t="s">
        <v>106</v>
      </c>
      <c r="B46" s="4" t="s">
        <v>114</v>
      </c>
      <c r="C46" s="3" t="s">
        <v>49</v>
      </c>
      <c r="D46" s="19">
        <v>14902339</v>
      </c>
      <c r="E46" s="2" t="s">
        <v>0</v>
      </c>
    </row>
    <row r="47" spans="1:5" ht="63" customHeight="1" x14ac:dyDescent="0.2">
      <c r="A47" s="14" t="s">
        <v>106</v>
      </c>
      <c r="B47" s="4" t="s">
        <v>115</v>
      </c>
      <c r="C47" s="3" t="s">
        <v>48</v>
      </c>
      <c r="D47" s="19">
        <v>2291243.34</v>
      </c>
      <c r="E47" s="2" t="s">
        <v>0</v>
      </c>
    </row>
    <row r="48" spans="1:5" ht="31.5" customHeight="1" x14ac:dyDescent="0.2">
      <c r="A48" s="14" t="s">
        <v>106</v>
      </c>
      <c r="B48" s="4" t="s">
        <v>116</v>
      </c>
      <c r="C48" s="3" t="s">
        <v>47</v>
      </c>
      <c r="D48" s="19">
        <v>21746086.48</v>
      </c>
      <c r="E48" s="2" t="s">
        <v>0</v>
      </c>
    </row>
    <row r="49" spans="1:5" ht="31.5" customHeight="1" x14ac:dyDescent="0.2">
      <c r="A49" s="14" t="s">
        <v>106</v>
      </c>
      <c r="B49" s="4" t="s">
        <v>117</v>
      </c>
      <c r="C49" s="3" t="s">
        <v>230</v>
      </c>
      <c r="D49" s="19">
        <v>4723727.82</v>
      </c>
      <c r="E49" s="2" t="s">
        <v>0</v>
      </c>
    </row>
    <row r="50" spans="1:5" ht="34.5" customHeight="1" x14ac:dyDescent="0.2">
      <c r="A50" s="14" t="s">
        <v>106</v>
      </c>
      <c r="B50" s="4" t="s">
        <v>118</v>
      </c>
      <c r="C50" s="3" t="s">
        <v>231</v>
      </c>
      <c r="D50" s="19">
        <v>15935641.029999999</v>
      </c>
      <c r="E50" s="2" t="s">
        <v>0</v>
      </c>
    </row>
    <row r="51" spans="1:5" ht="15.75" customHeight="1" x14ac:dyDescent="0.2">
      <c r="A51" s="14" t="s">
        <v>106</v>
      </c>
      <c r="B51" s="4" t="s">
        <v>119</v>
      </c>
      <c r="C51" s="3" t="s">
        <v>46</v>
      </c>
      <c r="D51" s="19">
        <v>671973032.42999995</v>
      </c>
      <c r="E51" s="2" t="s">
        <v>0</v>
      </c>
    </row>
    <row r="52" spans="1:5" ht="31.5" customHeight="1" x14ac:dyDescent="0.2">
      <c r="A52" s="14" t="s">
        <v>106</v>
      </c>
      <c r="B52" s="4" t="s">
        <v>120</v>
      </c>
      <c r="C52" s="3" t="s">
        <v>45</v>
      </c>
      <c r="D52" s="19">
        <v>1754509845.3</v>
      </c>
      <c r="E52" s="2" t="s">
        <v>0</v>
      </c>
    </row>
    <row r="53" spans="1:5" ht="78.75" customHeight="1" x14ac:dyDescent="0.2">
      <c r="A53" s="14" t="s">
        <v>106</v>
      </c>
      <c r="B53" s="4" t="s">
        <v>121</v>
      </c>
      <c r="C53" s="3" t="s">
        <v>44</v>
      </c>
      <c r="D53" s="19">
        <v>15851700</v>
      </c>
      <c r="E53" s="2" t="s">
        <v>0</v>
      </c>
    </row>
    <row r="54" spans="1:5" ht="63" customHeight="1" x14ac:dyDescent="0.2">
      <c r="A54" s="14" t="s">
        <v>106</v>
      </c>
      <c r="B54" s="4" t="s">
        <v>122</v>
      </c>
      <c r="C54" s="3" t="s">
        <v>232</v>
      </c>
      <c r="D54" s="19">
        <v>20013233.129999999</v>
      </c>
      <c r="E54" s="2" t="s">
        <v>0</v>
      </c>
    </row>
    <row r="55" spans="1:5" ht="47.25" customHeight="1" x14ac:dyDescent="0.2">
      <c r="A55" s="14" t="s">
        <v>106</v>
      </c>
      <c r="B55" s="4" t="s">
        <v>123</v>
      </c>
      <c r="C55" s="3" t="s">
        <v>43</v>
      </c>
      <c r="D55" s="19">
        <v>3313800</v>
      </c>
      <c r="E55" s="2" t="s">
        <v>0</v>
      </c>
    </row>
    <row r="56" spans="1:5" ht="63" customHeight="1" x14ac:dyDescent="0.2">
      <c r="A56" s="14" t="s">
        <v>106</v>
      </c>
      <c r="B56" s="4" t="s">
        <v>124</v>
      </c>
      <c r="C56" s="3" t="s">
        <v>42</v>
      </c>
      <c r="D56" s="19">
        <v>3500</v>
      </c>
      <c r="E56" s="2" t="s">
        <v>0</v>
      </c>
    </row>
    <row r="57" spans="1:5" ht="31.5" customHeight="1" x14ac:dyDescent="0.2">
      <c r="A57" s="14" t="s">
        <v>106</v>
      </c>
      <c r="B57" s="4" t="s">
        <v>125</v>
      </c>
      <c r="C57" s="3" t="s">
        <v>41</v>
      </c>
      <c r="D57" s="19">
        <v>433476.65</v>
      </c>
      <c r="E57" s="2" t="s">
        <v>0</v>
      </c>
    </row>
    <row r="58" spans="1:5" ht="31.5" customHeight="1" x14ac:dyDescent="0.2">
      <c r="A58" s="14" t="s">
        <v>106</v>
      </c>
      <c r="B58" s="4" t="s">
        <v>126</v>
      </c>
      <c r="C58" s="3" t="s">
        <v>40</v>
      </c>
      <c r="D58" s="19">
        <v>5834600</v>
      </c>
      <c r="E58" s="2" t="s">
        <v>0</v>
      </c>
    </row>
    <row r="59" spans="1:5" ht="68.25" customHeight="1" x14ac:dyDescent="0.2">
      <c r="A59" s="14" t="s">
        <v>106</v>
      </c>
      <c r="B59" s="4" t="s">
        <v>127</v>
      </c>
      <c r="C59" s="3" t="s">
        <v>39</v>
      </c>
      <c r="D59" s="19">
        <v>350206481.81999999</v>
      </c>
      <c r="E59" s="2" t="s">
        <v>0</v>
      </c>
    </row>
    <row r="60" spans="1:5" ht="84.75" customHeight="1" x14ac:dyDescent="0.2">
      <c r="A60" s="14" t="s">
        <v>106</v>
      </c>
      <c r="B60" s="4" t="s">
        <v>128</v>
      </c>
      <c r="C60" s="3" t="s">
        <v>233</v>
      </c>
      <c r="D60" s="19">
        <v>36185525.799999997</v>
      </c>
      <c r="E60" s="2" t="s">
        <v>0</v>
      </c>
    </row>
    <row r="61" spans="1:5" ht="31.5" customHeight="1" x14ac:dyDescent="0.2">
      <c r="A61" s="14" t="s">
        <v>106</v>
      </c>
      <c r="B61" s="4" t="s">
        <v>129</v>
      </c>
      <c r="C61" s="3" t="s">
        <v>38</v>
      </c>
      <c r="D61" s="19">
        <v>34312156.549999997</v>
      </c>
      <c r="E61" s="2" t="s">
        <v>0</v>
      </c>
    </row>
    <row r="62" spans="1:5" ht="31.5" customHeight="1" x14ac:dyDescent="0.2">
      <c r="A62" s="14" t="s">
        <v>106</v>
      </c>
      <c r="B62" s="4" t="s">
        <v>99</v>
      </c>
      <c r="C62" s="3" t="s">
        <v>13</v>
      </c>
      <c r="D62" s="19">
        <v>73838056.269999996</v>
      </c>
      <c r="E62" s="2" t="s">
        <v>0</v>
      </c>
    </row>
    <row r="63" spans="1:5" ht="47.25" customHeight="1" x14ac:dyDescent="0.2">
      <c r="A63" s="14" t="s">
        <v>106</v>
      </c>
      <c r="B63" s="4" t="s">
        <v>130</v>
      </c>
      <c r="C63" s="3" t="s">
        <v>37</v>
      </c>
      <c r="D63" s="19">
        <v>-7688875.1200000001</v>
      </c>
      <c r="E63" s="2" t="s">
        <v>0</v>
      </c>
    </row>
    <row r="64" spans="1:5" ht="31.5" customHeight="1" x14ac:dyDescent="0.2">
      <c r="A64" s="14" t="s">
        <v>131</v>
      </c>
      <c r="B64" s="4"/>
      <c r="C64" s="3" t="s">
        <v>36</v>
      </c>
      <c r="D64" s="19">
        <v>32246399.289999999</v>
      </c>
      <c r="E64" s="2" t="s">
        <v>0</v>
      </c>
    </row>
    <row r="65" spans="1:5" ht="78.75" customHeight="1" x14ac:dyDescent="0.2">
      <c r="A65" s="14" t="s">
        <v>131</v>
      </c>
      <c r="B65" s="4" t="s">
        <v>132</v>
      </c>
      <c r="C65" s="3" t="s">
        <v>35</v>
      </c>
      <c r="D65" s="19">
        <v>9671270.3499999996</v>
      </c>
      <c r="E65" s="2" t="s">
        <v>0</v>
      </c>
    </row>
    <row r="66" spans="1:5" ht="47.25" customHeight="1" x14ac:dyDescent="0.2">
      <c r="A66" s="14" t="s">
        <v>131</v>
      </c>
      <c r="B66" s="4" t="s">
        <v>133</v>
      </c>
      <c r="C66" s="3" t="s">
        <v>34</v>
      </c>
      <c r="D66" s="19">
        <v>67898</v>
      </c>
      <c r="E66" s="2" t="s">
        <v>0</v>
      </c>
    </row>
    <row r="67" spans="1:5" ht="78.75" customHeight="1" x14ac:dyDescent="0.2">
      <c r="A67" s="14" t="s">
        <v>131</v>
      </c>
      <c r="B67" s="4" t="s">
        <v>134</v>
      </c>
      <c r="C67" s="3" t="s">
        <v>33</v>
      </c>
      <c r="D67" s="19">
        <v>5686006.2300000004</v>
      </c>
      <c r="E67" s="2" t="s">
        <v>0</v>
      </c>
    </row>
    <row r="68" spans="1:5" ht="31.5" customHeight="1" x14ac:dyDescent="0.2">
      <c r="A68" s="14" t="s">
        <v>131</v>
      </c>
      <c r="B68" s="4" t="s">
        <v>81</v>
      </c>
      <c r="C68" s="3" t="s">
        <v>7</v>
      </c>
      <c r="D68" s="19">
        <v>1345363.59</v>
      </c>
      <c r="E68" s="2" t="s">
        <v>0</v>
      </c>
    </row>
    <row r="69" spans="1:5" ht="31.5" customHeight="1" x14ac:dyDescent="0.2">
      <c r="A69" s="14" t="s">
        <v>131</v>
      </c>
      <c r="B69" s="4" t="s">
        <v>135</v>
      </c>
      <c r="C69" s="3" t="s">
        <v>32</v>
      </c>
      <c r="D69" s="19">
        <v>7687754.4000000004</v>
      </c>
      <c r="E69" s="2" t="s">
        <v>0</v>
      </c>
    </row>
    <row r="70" spans="1:5" ht="94.5" customHeight="1" x14ac:dyDescent="0.2">
      <c r="A70" s="14" t="s">
        <v>131</v>
      </c>
      <c r="B70" s="4" t="s">
        <v>136</v>
      </c>
      <c r="C70" s="3" t="s">
        <v>202</v>
      </c>
      <c r="D70" s="19">
        <v>7570734.7699999996</v>
      </c>
      <c r="E70" s="2" t="s">
        <v>0</v>
      </c>
    </row>
    <row r="71" spans="1:5" ht="94.5" customHeight="1" x14ac:dyDescent="0.2">
      <c r="A71" s="14" t="s">
        <v>131</v>
      </c>
      <c r="B71" s="4" t="s">
        <v>137</v>
      </c>
      <c r="C71" s="3" t="s">
        <v>203</v>
      </c>
      <c r="D71" s="19">
        <v>46000</v>
      </c>
      <c r="E71" s="2" t="s">
        <v>0</v>
      </c>
    </row>
    <row r="72" spans="1:5" ht="78.75" customHeight="1" x14ac:dyDescent="0.2">
      <c r="A72" s="14" t="s">
        <v>131</v>
      </c>
      <c r="B72" s="4" t="s">
        <v>95</v>
      </c>
      <c r="C72" s="3" t="s">
        <v>6</v>
      </c>
      <c r="D72" s="19">
        <v>53738.14</v>
      </c>
      <c r="E72" s="2" t="s">
        <v>0</v>
      </c>
    </row>
    <row r="73" spans="1:5" ht="78.75" customHeight="1" x14ac:dyDescent="0.2">
      <c r="A73" s="14" t="s">
        <v>131</v>
      </c>
      <c r="B73" s="4" t="s">
        <v>96</v>
      </c>
      <c r="C73" s="3" t="s">
        <v>5</v>
      </c>
      <c r="D73" s="19">
        <v>21300.51</v>
      </c>
      <c r="E73" s="2" t="s">
        <v>0</v>
      </c>
    </row>
    <row r="74" spans="1:5" ht="63" customHeight="1" x14ac:dyDescent="0.2">
      <c r="A74" s="14" t="s">
        <v>131</v>
      </c>
      <c r="B74" s="4" t="s">
        <v>138</v>
      </c>
      <c r="C74" s="3" t="s">
        <v>220</v>
      </c>
      <c r="D74" s="19">
        <v>96333.3</v>
      </c>
      <c r="E74" s="2" t="s">
        <v>0</v>
      </c>
    </row>
    <row r="75" spans="1:5" ht="25.5" customHeight="1" x14ac:dyDescent="0.2">
      <c r="A75" s="14" t="s">
        <v>139</v>
      </c>
      <c r="B75" s="4"/>
      <c r="C75" s="3" t="s">
        <v>224</v>
      </c>
      <c r="D75" s="19">
        <v>20989.87</v>
      </c>
      <c r="E75" s="2" t="s">
        <v>0</v>
      </c>
    </row>
    <row r="76" spans="1:5" ht="63" customHeight="1" x14ac:dyDescent="0.2">
      <c r="A76" s="14" t="s">
        <v>139</v>
      </c>
      <c r="B76" s="4" t="s">
        <v>97</v>
      </c>
      <c r="C76" s="3" t="s">
        <v>18</v>
      </c>
      <c r="D76" s="19">
        <v>20989.87</v>
      </c>
      <c r="E76" s="2" t="s">
        <v>0</v>
      </c>
    </row>
    <row r="77" spans="1:5" ht="26.25" customHeight="1" x14ac:dyDescent="0.2">
      <c r="A77" s="14" t="s">
        <v>140</v>
      </c>
      <c r="B77" s="4"/>
      <c r="C77" s="3" t="s">
        <v>225</v>
      </c>
      <c r="D77" s="19">
        <v>19956174.379999999</v>
      </c>
      <c r="E77" s="2" t="s">
        <v>0</v>
      </c>
    </row>
    <row r="78" spans="1:5" ht="110.25" customHeight="1" x14ac:dyDescent="0.2">
      <c r="A78" s="14" t="s">
        <v>140</v>
      </c>
      <c r="B78" s="4" t="s">
        <v>141</v>
      </c>
      <c r="C78" s="3" t="s">
        <v>195</v>
      </c>
      <c r="D78" s="19">
        <v>9212959.25</v>
      </c>
      <c r="E78" s="2" t="s">
        <v>0</v>
      </c>
    </row>
    <row r="79" spans="1:5" ht="126" customHeight="1" x14ac:dyDescent="0.2">
      <c r="A79" s="14" t="s">
        <v>140</v>
      </c>
      <c r="B79" s="4" t="s">
        <v>142</v>
      </c>
      <c r="C79" s="3" t="s">
        <v>196</v>
      </c>
      <c r="D79" s="19">
        <v>64792.28</v>
      </c>
      <c r="E79" s="2" t="s">
        <v>0</v>
      </c>
    </row>
    <row r="80" spans="1:5" ht="126" customHeight="1" x14ac:dyDescent="0.2">
      <c r="A80" s="14" t="s">
        <v>140</v>
      </c>
      <c r="B80" s="4" t="s">
        <v>143</v>
      </c>
      <c r="C80" s="3" t="s">
        <v>197</v>
      </c>
      <c r="D80" s="19">
        <v>12249468.91</v>
      </c>
      <c r="E80" s="2" t="s">
        <v>0</v>
      </c>
    </row>
    <row r="81" spans="1:5" ht="110.25" customHeight="1" x14ac:dyDescent="0.2">
      <c r="A81" s="14" t="s">
        <v>140</v>
      </c>
      <c r="B81" s="4" t="s">
        <v>144</v>
      </c>
      <c r="C81" s="3" t="s">
        <v>198</v>
      </c>
      <c r="D81" s="19">
        <v>-1571046.06</v>
      </c>
      <c r="E81" s="2" t="s">
        <v>0</v>
      </c>
    </row>
    <row r="82" spans="1:5" ht="47.25" customHeight="1" x14ac:dyDescent="0.2">
      <c r="A82" s="14" t="s">
        <v>145</v>
      </c>
      <c r="B82" s="4"/>
      <c r="C82" s="3" t="s">
        <v>31</v>
      </c>
      <c r="D82" s="19">
        <v>16300</v>
      </c>
      <c r="E82" s="2" t="s">
        <v>0</v>
      </c>
    </row>
    <row r="83" spans="1:5" ht="94.5" customHeight="1" x14ac:dyDescent="0.2">
      <c r="A83" s="14" t="s">
        <v>145</v>
      </c>
      <c r="B83" s="4" t="s">
        <v>146</v>
      </c>
      <c r="C83" s="3" t="s">
        <v>209</v>
      </c>
      <c r="D83" s="19">
        <v>13300</v>
      </c>
      <c r="E83" s="2" t="s">
        <v>0</v>
      </c>
    </row>
    <row r="84" spans="1:5" ht="94.5" customHeight="1" x14ac:dyDescent="0.2">
      <c r="A84" s="14" t="s">
        <v>145</v>
      </c>
      <c r="B84" s="4" t="s">
        <v>147</v>
      </c>
      <c r="C84" s="3" t="s">
        <v>215</v>
      </c>
      <c r="D84" s="19">
        <v>3000</v>
      </c>
      <c r="E84" s="2" t="s">
        <v>0</v>
      </c>
    </row>
    <row r="85" spans="1:5" ht="31.5" customHeight="1" x14ac:dyDescent="0.2">
      <c r="A85" s="14" t="s">
        <v>148</v>
      </c>
      <c r="B85" s="4"/>
      <c r="C85" s="3" t="s">
        <v>226</v>
      </c>
      <c r="D85" s="19">
        <v>610835975.33000004</v>
      </c>
      <c r="E85" s="7"/>
    </row>
    <row r="86" spans="1:5" ht="78.75" customHeight="1" x14ac:dyDescent="0.2">
      <c r="A86" s="14" t="s">
        <v>148</v>
      </c>
      <c r="B86" s="4" t="s">
        <v>190</v>
      </c>
      <c r="C86" s="3" t="s">
        <v>192</v>
      </c>
      <c r="D86" s="19">
        <v>532602968.79000002</v>
      </c>
      <c r="E86" s="7"/>
    </row>
    <row r="87" spans="1:5" ht="110.25" customHeight="1" x14ac:dyDescent="0.2">
      <c r="A87" s="14" t="s">
        <v>148</v>
      </c>
      <c r="B87" s="4" t="s">
        <v>149</v>
      </c>
      <c r="C87" s="3" t="s">
        <v>193</v>
      </c>
      <c r="D87" s="19">
        <v>802057.9</v>
      </c>
      <c r="E87" s="7"/>
    </row>
    <row r="88" spans="1:5" ht="52.5" customHeight="1" x14ac:dyDescent="0.2">
      <c r="A88" s="14" t="s">
        <v>148</v>
      </c>
      <c r="B88" s="4" t="s">
        <v>150</v>
      </c>
      <c r="C88" s="3" t="s">
        <v>30</v>
      </c>
      <c r="D88" s="19">
        <v>1935295.84</v>
      </c>
      <c r="E88" s="7"/>
    </row>
    <row r="89" spans="1:5" ht="94.5" customHeight="1" x14ac:dyDescent="0.2">
      <c r="A89" s="14" t="s">
        <v>148</v>
      </c>
      <c r="B89" s="4" t="s">
        <v>151</v>
      </c>
      <c r="C89" s="3" t="s">
        <v>29</v>
      </c>
      <c r="D89" s="19">
        <v>923861.62</v>
      </c>
      <c r="E89" s="8"/>
    </row>
    <row r="90" spans="1:5" ht="99" customHeight="1" x14ac:dyDescent="0.2">
      <c r="A90" s="14" t="s">
        <v>148</v>
      </c>
      <c r="B90" s="4" t="s">
        <v>152</v>
      </c>
      <c r="C90" s="3" t="s">
        <v>194</v>
      </c>
      <c r="D90" s="19">
        <v>1906064.41</v>
      </c>
      <c r="E90" s="8"/>
    </row>
    <row r="91" spans="1:5" ht="31.5" customHeight="1" x14ac:dyDescent="0.2">
      <c r="A91" s="14" t="s">
        <v>148</v>
      </c>
      <c r="B91" s="4" t="s">
        <v>153</v>
      </c>
      <c r="C91" s="3" t="s">
        <v>28</v>
      </c>
      <c r="D91" s="19">
        <v>22569552.260000002</v>
      </c>
      <c r="E91" s="8"/>
    </row>
    <row r="92" spans="1:5" ht="63" customHeight="1" x14ac:dyDescent="0.2">
      <c r="A92" s="14" t="s">
        <v>148</v>
      </c>
      <c r="B92" s="4" t="s">
        <v>154</v>
      </c>
      <c r="C92" s="3" t="s">
        <v>27</v>
      </c>
      <c r="D92" s="19">
        <v>35872715.340000004</v>
      </c>
      <c r="E92" s="2" t="s">
        <v>0</v>
      </c>
    </row>
    <row r="93" spans="1:5" ht="31.5" customHeight="1" x14ac:dyDescent="0.2">
      <c r="A93" s="14" t="s">
        <v>148</v>
      </c>
      <c r="B93" s="4" t="s">
        <v>155</v>
      </c>
      <c r="C93" s="3" t="s">
        <v>26</v>
      </c>
      <c r="D93" s="19">
        <v>1327391.77</v>
      </c>
      <c r="E93" s="2" t="s">
        <v>0</v>
      </c>
    </row>
    <row r="94" spans="1:5" ht="51" customHeight="1" x14ac:dyDescent="0.2">
      <c r="A94" s="14" t="s">
        <v>148</v>
      </c>
      <c r="B94" s="4" t="s">
        <v>156</v>
      </c>
      <c r="C94" s="3" t="s">
        <v>199</v>
      </c>
      <c r="D94" s="19">
        <v>-22880.13</v>
      </c>
      <c r="E94" s="2" t="s">
        <v>0</v>
      </c>
    </row>
    <row r="95" spans="1:5" ht="15.75" customHeight="1" x14ac:dyDescent="0.2">
      <c r="A95" s="14" t="s">
        <v>148</v>
      </c>
      <c r="B95" s="4" t="s">
        <v>157</v>
      </c>
      <c r="C95" s="3" t="s">
        <v>25</v>
      </c>
      <c r="D95" s="19">
        <v>261306.13</v>
      </c>
      <c r="E95" s="2" t="s">
        <v>0</v>
      </c>
    </row>
    <row r="96" spans="1:5" ht="31.5" customHeight="1" x14ac:dyDescent="0.2">
      <c r="A96" s="14" t="s">
        <v>148</v>
      </c>
      <c r="B96" s="4" t="s">
        <v>158</v>
      </c>
      <c r="C96" s="3" t="s">
        <v>24</v>
      </c>
      <c r="D96" s="19">
        <v>3527454.85</v>
      </c>
      <c r="E96" s="2" t="s">
        <v>0</v>
      </c>
    </row>
    <row r="97" spans="1:5" ht="15.75" customHeight="1" x14ac:dyDescent="0.2">
      <c r="A97" s="14" t="s">
        <v>148</v>
      </c>
      <c r="B97" s="4" t="s">
        <v>191</v>
      </c>
      <c r="C97" s="3" t="s">
        <v>23</v>
      </c>
      <c r="D97" s="19">
        <v>3419.44</v>
      </c>
      <c r="E97" s="2" t="s">
        <v>0</v>
      </c>
    </row>
    <row r="98" spans="1:5" ht="15.75" customHeight="1" x14ac:dyDescent="0.2">
      <c r="A98" s="14" t="s">
        <v>148</v>
      </c>
      <c r="B98" s="4" t="s">
        <v>159</v>
      </c>
      <c r="C98" s="3" t="s">
        <v>200</v>
      </c>
      <c r="D98" s="19">
        <v>725240.1</v>
      </c>
      <c r="E98" s="2" t="s">
        <v>0</v>
      </c>
    </row>
    <row r="99" spans="1:5" ht="15.75" customHeight="1" x14ac:dyDescent="0.2">
      <c r="A99" s="14" t="s">
        <v>148</v>
      </c>
      <c r="B99" s="4" t="s">
        <v>160</v>
      </c>
      <c r="C99" s="3" t="s">
        <v>22</v>
      </c>
      <c r="D99" s="19">
        <v>3313100.76</v>
      </c>
      <c r="E99" s="2" t="s">
        <v>0</v>
      </c>
    </row>
    <row r="100" spans="1:5" ht="31.5" customHeight="1" x14ac:dyDescent="0.2">
      <c r="A100" s="14" t="s">
        <v>148</v>
      </c>
      <c r="B100" s="4" t="s">
        <v>161</v>
      </c>
      <c r="C100" s="3" t="s">
        <v>21</v>
      </c>
      <c r="D100" s="19">
        <v>217307.88</v>
      </c>
      <c r="E100" s="2" t="s">
        <v>0</v>
      </c>
    </row>
    <row r="101" spans="1:5" ht="31.5" customHeight="1" x14ac:dyDescent="0.2">
      <c r="A101" s="14" t="s">
        <v>148</v>
      </c>
      <c r="B101" s="4" t="s">
        <v>162</v>
      </c>
      <c r="C101" s="3" t="s">
        <v>20</v>
      </c>
      <c r="D101" s="19">
        <v>3335.83</v>
      </c>
      <c r="E101" s="2" t="s">
        <v>0</v>
      </c>
    </row>
    <row r="102" spans="1:5" ht="63" customHeight="1" x14ac:dyDescent="0.2">
      <c r="A102" s="14" t="s">
        <v>148</v>
      </c>
      <c r="B102" s="4" t="s">
        <v>163</v>
      </c>
      <c r="C102" s="3" t="s">
        <v>234</v>
      </c>
      <c r="D102" s="19">
        <v>4862494.12</v>
      </c>
      <c r="E102" s="7"/>
    </row>
    <row r="103" spans="1:5" ht="78.75" customHeight="1" x14ac:dyDescent="0.2">
      <c r="A103" s="14" t="s">
        <v>148</v>
      </c>
      <c r="B103" s="4" t="s">
        <v>164</v>
      </c>
      <c r="C103" s="3" t="s">
        <v>19</v>
      </c>
      <c r="D103" s="19">
        <v>5288.42</v>
      </c>
      <c r="E103" s="2" t="s">
        <v>0</v>
      </c>
    </row>
    <row r="104" spans="1:5" ht="22.5" customHeight="1" x14ac:dyDescent="0.2">
      <c r="A104" s="14" t="s">
        <v>165</v>
      </c>
      <c r="B104" s="4"/>
      <c r="C104" s="3" t="s">
        <v>227</v>
      </c>
      <c r="D104" s="19">
        <v>525630.09</v>
      </c>
      <c r="E104" s="2" t="s">
        <v>0</v>
      </c>
    </row>
    <row r="105" spans="1:5" ht="63" customHeight="1" x14ac:dyDescent="0.2">
      <c r="A105" s="14" t="s">
        <v>165</v>
      </c>
      <c r="B105" s="4" t="s">
        <v>97</v>
      </c>
      <c r="C105" s="3" t="s">
        <v>18</v>
      </c>
      <c r="D105" s="19">
        <v>525630.09</v>
      </c>
      <c r="E105" s="2" t="s">
        <v>0</v>
      </c>
    </row>
    <row r="106" spans="1:5" ht="31.5" customHeight="1" x14ac:dyDescent="0.2">
      <c r="A106" s="14" t="s">
        <v>166</v>
      </c>
      <c r="B106" s="4"/>
      <c r="C106" s="3" t="s">
        <v>17</v>
      </c>
      <c r="D106" s="19">
        <v>41016573.280000001</v>
      </c>
      <c r="E106" s="2" t="s">
        <v>0</v>
      </c>
    </row>
    <row r="107" spans="1:5" ht="31.5" customHeight="1" x14ac:dyDescent="0.2">
      <c r="A107" s="14" t="s">
        <v>166</v>
      </c>
      <c r="B107" s="4" t="s">
        <v>88</v>
      </c>
      <c r="C107" s="3" t="s">
        <v>16</v>
      </c>
      <c r="D107" s="19">
        <v>29236035.510000002</v>
      </c>
      <c r="E107" s="2" t="s">
        <v>0</v>
      </c>
    </row>
    <row r="108" spans="1:5" ht="31.5" customHeight="1" x14ac:dyDescent="0.2">
      <c r="A108" s="14" t="s">
        <v>166</v>
      </c>
      <c r="B108" s="4" t="s">
        <v>81</v>
      </c>
      <c r="C108" s="3" t="s">
        <v>7</v>
      </c>
      <c r="D108" s="19">
        <v>11005062.52</v>
      </c>
      <c r="E108" s="2" t="s">
        <v>0</v>
      </c>
    </row>
    <row r="109" spans="1:5" ht="94.5" customHeight="1" x14ac:dyDescent="0.2">
      <c r="A109" s="14" t="s">
        <v>166</v>
      </c>
      <c r="B109" s="4" t="s">
        <v>167</v>
      </c>
      <c r="C109" s="3" t="s">
        <v>15</v>
      </c>
      <c r="D109" s="19">
        <v>2548.25</v>
      </c>
      <c r="E109" s="2" t="s">
        <v>0</v>
      </c>
    </row>
    <row r="110" spans="1:5" ht="31.5" customHeight="1" x14ac:dyDescent="0.2">
      <c r="A110" s="14" t="s">
        <v>166</v>
      </c>
      <c r="B110" s="4" t="s">
        <v>99</v>
      </c>
      <c r="C110" s="3" t="s">
        <v>13</v>
      </c>
      <c r="D110" s="19">
        <v>772927</v>
      </c>
      <c r="E110" s="2" t="s">
        <v>0</v>
      </c>
    </row>
    <row r="111" spans="1:5" ht="31.5" customHeight="1" x14ac:dyDescent="0.2">
      <c r="A111" s="14" t="s">
        <v>168</v>
      </c>
      <c r="B111" s="4"/>
      <c r="C111" s="3" t="s">
        <v>14</v>
      </c>
      <c r="D111" s="19">
        <v>834504.84</v>
      </c>
      <c r="E111" s="2" t="s">
        <v>0</v>
      </c>
    </row>
    <row r="112" spans="1:5" ht="31.5" customHeight="1" x14ac:dyDescent="0.2">
      <c r="A112" s="14" t="s">
        <v>168</v>
      </c>
      <c r="B112" s="4" t="s">
        <v>81</v>
      </c>
      <c r="C112" s="3" t="s">
        <v>7</v>
      </c>
      <c r="D112" s="19">
        <v>434504.84</v>
      </c>
      <c r="E112" s="2" t="s">
        <v>0</v>
      </c>
    </row>
    <row r="113" spans="1:5" ht="31.5" customHeight="1" x14ac:dyDescent="0.2">
      <c r="A113" s="14" t="s">
        <v>168</v>
      </c>
      <c r="B113" s="4" t="s">
        <v>99</v>
      </c>
      <c r="C113" s="3" t="s">
        <v>13</v>
      </c>
      <c r="D113" s="19">
        <v>400000</v>
      </c>
      <c r="E113" s="2" t="s">
        <v>0</v>
      </c>
    </row>
    <row r="114" spans="1:5" ht="31.5" customHeight="1" x14ac:dyDescent="0.2">
      <c r="A114" s="14" t="s">
        <v>169</v>
      </c>
      <c r="B114" s="4"/>
      <c r="C114" s="3" t="s">
        <v>12</v>
      </c>
      <c r="D114" s="19">
        <v>831.65</v>
      </c>
      <c r="E114" s="2" t="s">
        <v>0</v>
      </c>
    </row>
    <row r="115" spans="1:5" ht="31.5" customHeight="1" x14ac:dyDescent="0.2">
      <c r="A115" s="14" t="s">
        <v>169</v>
      </c>
      <c r="B115" s="4" t="s">
        <v>81</v>
      </c>
      <c r="C115" s="3" t="s">
        <v>7</v>
      </c>
      <c r="D115" s="19">
        <v>831.65</v>
      </c>
      <c r="E115" s="2" t="s">
        <v>0</v>
      </c>
    </row>
    <row r="116" spans="1:5" ht="31.5" customHeight="1" x14ac:dyDescent="0.2">
      <c r="A116" s="14" t="s">
        <v>170</v>
      </c>
      <c r="B116" s="4"/>
      <c r="C116" s="3" t="s">
        <v>11</v>
      </c>
      <c r="D116" s="19">
        <v>60000</v>
      </c>
      <c r="E116" s="2" t="s">
        <v>0</v>
      </c>
    </row>
    <row r="117" spans="1:5" ht="78.75" customHeight="1" x14ac:dyDescent="0.2">
      <c r="A117" s="14" t="s">
        <v>170</v>
      </c>
      <c r="B117" s="4" t="s">
        <v>171</v>
      </c>
      <c r="C117" s="3" t="s">
        <v>204</v>
      </c>
      <c r="D117" s="19">
        <v>60000</v>
      </c>
      <c r="E117" s="2" t="s">
        <v>0</v>
      </c>
    </row>
    <row r="118" spans="1:5" ht="31.5" customHeight="1" x14ac:dyDescent="0.2">
      <c r="A118" s="14" t="s">
        <v>172</v>
      </c>
      <c r="B118" s="4"/>
      <c r="C118" s="3" t="s">
        <v>10</v>
      </c>
      <c r="D118" s="19">
        <v>495000</v>
      </c>
      <c r="E118" s="2" t="s">
        <v>0</v>
      </c>
    </row>
    <row r="119" spans="1:5" ht="94.5" customHeight="1" x14ac:dyDescent="0.2">
      <c r="A119" s="14" t="s">
        <v>172</v>
      </c>
      <c r="B119" s="4" t="s">
        <v>173</v>
      </c>
      <c r="C119" s="3" t="s">
        <v>3</v>
      </c>
      <c r="D119" s="19">
        <v>12000</v>
      </c>
      <c r="E119" s="2" t="s">
        <v>0</v>
      </c>
    </row>
    <row r="120" spans="1:5" ht="94.5" customHeight="1" x14ac:dyDescent="0.2">
      <c r="A120" s="14" t="s">
        <v>172</v>
      </c>
      <c r="B120" s="4" t="s">
        <v>146</v>
      </c>
      <c r="C120" s="3" t="s">
        <v>209</v>
      </c>
      <c r="D120" s="19">
        <v>402000</v>
      </c>
      <c r="E120" s="2" t="s">
        <v>0</v>
      </c>
    </row>
    <row r="121" spans="1:5" ht="78.75" customHeight="1" x14ac:dyDescent="0.2">
      <c r="A121" s="14" t="s">
        <v>172</v>
      </c>
      <c r="B121" s="4" t="s">
        <v>174</v>
      </c>
      <c r="C121" s="3" t="s">
        <v>216</v>
      </c>
      <c r="D121" s="19">
        <v>81000</v>
      </c>
      <c r="E121" s="2" t="s">
        <v>0</v>
      </c>
    </row>
    <row r="122" spans="1:5" ht="31.5" customHeight="1" x14ac:dyDescent="0.2">
      <c r="A122" s="14" t="s">
        <v>175</v>
      </c>
      <c r="B122" s="4"/>
      <c r="C122" s="3" t="s">
        <v>9</v>
      </c>
      <c r="D122" s="19">
        <v>311726.08000000002</v>
      </c>
      <c r="E122" s="2" t="s">
        <v>0</v>
      </c>
    </row>
    <row r="123" spans="1:5" ht="31.5" customHeight="1" x14ac:dyDescent="0.2">
      <c r="A123" s="14" t="s">
        <v>175</v>
      </c>
      <c r="B123" s="4" t="s">
        <v>81</v>
      </c>
      <c r="C123" s="3" t="s">
        <v>7</v>
      </c>
      <c r="D123" s="19">
        <v>5120.7700000000004</v>
      </c>
      <c r="E123" s="2" t="s">
        <v>0</v>
      </c>
    </row>
    <row r="124" spans="1:5" ht="78.75" customHeight="1" x14ac:dyDescent="0.2">
      <c r="A124" s="14" t="s">
        <v>175</v>
      </c>
      <c r="B124" s="4" t="s">
        <v>95</v>
      </c>
      <c r="C124" s="3" t="s">
        <v>6</v>
      </c>
      <c r="D124" s="19">
        <v>306605.31</v>
      </c>
      <c r="E124" s="2" t="s">
        <v>0</v>
      </c>
    </row>
    <row r="125" spans="1:5" ht="31.5" customHeight="1" x14ac:dyDescent="0.2">
      <c r="A125" s="14" t="s">
        <v>176</v>
      </c>
      <c r="B125" s="4"/>
      <c r="C125" s="3" t="s">
        <v>8</v>
      </c>
      <c r="D125" s="19">
        <v>46185358.079999998</v>
      </c>
      <c r="E125" s="2" t="s">
        <v>0</v>
      </c>
    </row>
    <row r="126" spans="1:5" ht="31.5" customHeight="1" x14ac:dyDescent="0.2">
      <c r="A126" s="14" t="s">
        <v>176</v>
      </c>
      <c r="B126" s="4" t="s">
        <v>81</v>
      </c>
      <c r="C126" s="3" t="s">
        <v>7</v>
      </c>
      <c r="D126" s="19">
        <v>373525.28</v>
      </c>
      <c r="E126" s="2" t="s">
        <v>0</v>
      </c>
    </row>
    <row r="127" spans="1:5" ht="94.5" customHeight="1" x14ac:dyDescent="0.2">
      <c r="A127" s="14" t="s">
        <v>176</v>
      </c>
      <c r="B127" s="4" t="s">
        <v>137</v>
      </c>
      <c r="C127" s="3" t="s">
        <v>203</v>
      </c>
      <c r="D127" s="19">
        <v>45461162.43</v>
      </c>
      <c r="E127" s="2" t="s">
        <v>0</v>
      </c>
    </row>
    <row r="128" spans="1:5" ht="78.75" customHeight="1" x14ac:dyDescent="0.2">
      <c r="A128" s="14" t="s">
        <v>176</v>
      </c>
      <c r="B128" s="4" t="s">
        <v>95</v>
      </c>
      <c r="C128" s="3" t="s">
        <v>6</v>
      </c>
      <c r="D128" s="19">
        <v>292679.96000000002</v>
      </c>
      <c r="E128" s="2" t="s">
        <v>0</v>
      </c>
    </row>
    <row r="129" spans="1:5" ht="78.75" customHeight="1" x14ac:dyDescent="0.2">
      <c r="A129" s="14" t="s">
        <v>176</v>
      </c>
      <c r="B129" s="4" t="s">
        <v>96</v>
      </c>
      <c r="C129" s="3" t="s">
        <v>5</v>
      </c>
      <c r="D129" s="19">
        <v>57990.41</v>
      </c>
      <c r="E129" s="2" t="s">
        <v>0</v>
      </c>
    </row>
    <row r="130" spans="1:5" ht="47.25" customHeight="1" x14ac:dyDescent="0.2">
      <c r="A130" s="14" t="s">
        <v>177</v>
      </c>
      <c r="B130" s="4"/>
      <c r="C130" s="3" t="s">
        <v>4</v>
      </c>
      <c r="D130" s="19">
        <v>15139114.630000001</v>
      </c>
      <c r="E130" s="2" t="s">
        <v>0</v>
      </c>
    </row>
    <row r="131" spans="1:5" ht="94.5" customHeight="1" x14ac:dyDescent="0.2">
      <c r="A131" s="14" t="s">
        <v>177</v>
      </c>
      <c r="B131" s="4" t="s">
        <v>173</v>
      </c>
      <c r="C131" s="3" t="s">
        <v>3</v>
      </c>
      <c r="D131" s="19">
        <v>180000</v>
      </c>
      <c r="E131" s="2" t="s">
        <v>0</v>
      </c>
    </row>
    <row r="132" spans="1:5" ht="110.25" customHeight="1" x14ac:dyDescent="0.2">
      <c r="A132" s="14" t="s">
        <v>177</v>
      </c>
      <c r="B132" s="4" t="s">
        <v>178</v>
      </c>
      <c r="C132" s="3" t="s">
        <v>207</v>
      </c>
      <c r="D132" s="19">
        <v>7103300</v>
      </c>
      <c r="E132" s="2" t="s">
        <v>0</v>
      </c>
    </row>
    <row r="133" spans="1:5" ht="78.75" customHeight="1" x14ac:dyDescent="0.2">
      <c r="A133" s="14" t="s">
        <v>177</v>
      </c>
      <c r="B133" s="4" t="s">
        <v>174</v>
      </c>
      <c r="C133" s="3" t="s">
        <v>216</v>
      </c>
      <c r="D133" s="19">
        <v>100900</v>
      </c>
      <c r="E133" s="2" t="s">
        <v>0</v>
      </c>
    </row>
    <row r="134" spans="1:5" ht="94.5" customHeight="1" x14ac:dyDescent="0.2">
      <c r="A134" s="14" t="s">
        <v>177</v>
      </c>
      <c r="B134" s="4" t="s">
        <v>179</v>
      </c>
      <c r="C134" s="3" t="s">
        <v>218</v>
      </c>
      <c r="D134" s="19">
        <v>105633</v>
      </c>
      <c r="E134" s="2" t="s">
        <v>0</v>
      </c>
    </row>
    <row r="135" spans="1:5" ht="63" customHeight="1" x14ac:dyDescent="0.2">
      <c r="A135" s="14" t="s">
        <v>177</v>
      </c>
      <c r="B135" s="4" t="s">
        <v>180</v>
      </c>
      <c r="C135" s="3" t="s">
        <v>2</v>
      </c>
      <c r="D135" s="19">
        <v>14000</v>
      </c>
      <c r="E135" s="2" t="s">
        <v>0</v>
      </c>
    </row>
    <row r="136" spans="1:5" ht="122.25" customHeight="1" x14ac:dyDescent="0.2">
      <c r="A136" s="14" t="s">
        <v>177</v>
      </c>
      <c r="B136" s="4" t="s">
        <v>181</v>
      </c>
      <c r="C136" s="3" t="s">
        <v>221</v>
      </c>
      <c r="D136" s="19">
        <v>7635281.6299999999</v>
      </c>
      <c r="E136" s="2" t="s">
        <v>0</v>
      </c>
    </row>
    <row r="137" spans="1:5" ht="30.75" customHeight="1" x14ac:dyDescent="0.2">
      <c r="A137" s="14" t="s">
        <v>182</v>
      </c>
      <c r="B137" s="4"/>
      <c r="C137" s="3" t="s">
        <v>228</v>
      </c>
      <c r="D137" s="19">
        <v>55423</v>
      </c>
      <c r="E137" s="2" t="s">
        <v>0</v>
      </c>
    </row>
    <row r="138" spans="1:5" ht="63" customHeight="1" x14ac:dyDescent="0.2">
      <c r="A138" s="14" t="s">
        <v>182</v>
      </c>
      <c r="B138" s="4" t="s">
        <v>180</v>
      </c>
      <c r="C138" s="3" t="s">
        <v>2</v>
      </c>
      <c r="D138" s="19">
        <v>55423</v>
      </c>
      <c r="E138" s="2" t="s">
        <v>0</v>
      </c>
    </row>
    <row r="139" spans="1:5" ht="31.5" customHeight="1" x14ac:dyDescent="0.2">
      <c r="A139" s="14" t="s">
        <v>183</v>
      </c>
      <c r="B139" s="4"/>
      <c r="C139" s="3" t="s">
        <v>1</v>
      </c>
      <c r="D139" s="19">
        <v>1732781.03</v>
      </c>
      <c r="E139" s="2" t="s">
        <v>0</v>
      </c>
    </row>
    <row r="140" spans="1:5" ht="78.75" customHeight="1" x14ac:dyDescent="0.2">
      <c r="A140" s="14" t="s">
        <v>183</v>
      </c>
      <c r="B140" s="4" t="s">
        <v>171</v>
      </c>
      <c r="C140" s="3" t="s">
        <v>204</v>
      </c>
      <c r="D140" s="19">
        <v>20843.7</v>
      </c>
      <c r="E140" s="2" t="s">
        <v>0</v>
      </c>
    </row>
    <row r="141" spans="1:5" ht="94.5" customHeight="1" x14ac:dyDescent="0.2">
      <c r="A141" s="14" t="s">
        <v>183</v>
      </c>
      <c r="B141" s="4" t="s">
        <v>184</v>
      </c>
      <c r="C141" s="3" t="s">
        <v>205</v>
      </c>
      <c r="D141" s="19">
        <v>53918.67</v>
      </c>
      <c r="E141" s="2" t="s">
        <v>0</v>
      </c>
    </row>
    <row r="142" spans="1:5" ht="78.75" customHeight="1" x14ac:dyDescent="0.2">
      <c r="A142" s="14" t="s">
        <v>183</v>
      </c>
      <c r="B142" s="4" t="s">
        <v>185</v>
      </c>
      <c r="C142" s="3" t="s">
        <v>206</v>
      </c>
      <c r="D142" s="19">
        <v>1140.98</v>
      </c>
      <c r="E142" s="2" t="s">
        <v>0</v>
      </c>
    </row>
    <row r="143" spans="1:5" ht="94.5" customHeight="1" x14ac:dyDescent="0.2">
      <c r="A143" s="14" t="s">
        <v>183</v>
      </c>
      <c r="B143" s="4" t="s">
        <v>186</v>
      </c>
      <c r="C143" s="3" t="s">
        <v>208</v>
      </c>
      <c r="D143" s="19">
        <v>110000</v>
      </c>
      <c r="E143" s="2" t="s">
        <v>0</v>
      </c>
    </row>
    <row r="144" spans="1:5" ht="78.75" customHeight="1" x14ac:dyDescent="0.2">
      <c r="A144" s="14" t="s">
        <v>183</v>
      </c>
      <c r="B144" s="4" t="s">
        <v>187</v>
      </c>
      <c r="C144" s="3" t="s">
        <v>210</v>
      </c>
      <c r="D144" s="19">
        <v>150000</v>
      </c>
      <c r="E144" s="2" t="s">
        <v>0</v>
      </c>
    </row>
    <row r="145" spans="1:5" ht="78.75" customHeight="1" x14ac:dyDescent="0.2">
      <c r="A145" s="14" t="s">
        <v>183</v>
      </c>
      <c r="B145" s="4" t="s">
        <v>188</v>
      </c>
      <c r="C145" s="3" t="s">
        <v>211</v>
      </c>
      <c r="D145" s="19">
        <v>8046.69</v>
      </c>
      <c r="E145" s="2" t="s">
        <v>0</v>
      </c>
    </row>
    <row r="146" spans="1:5" ht="99.75" customHeight="1" x14ac:dyDescent="0.2">
      <c r="A146" s="14" t="s">
        <v>183</v>
      </c>
      <c r="B146" s="4" t="s">
        <v>212</v>
      </c>
      <c r="C146" s="3" t="s">
        <v>213</v>
      </c>
      <c r="D146" s="19">
        <v>30000</v>
      </c>
      <c r="E146" s="2" t="s">
        <v>0</v>
      </c>
    </row>
    <row r="147" spans="1:5" ht="126" customHeight="1" x14ac:dyDescent="0.2">
      <c r="A147" s="14" t="s">
        <v>183</v>
      </c>
      <c r="B147" s="4" t="s">
        <v>189</v>
      </c>
      <c r="C147" s="3" t="s">
        <v>214</v>
      </c>
      <c r="D147" s="19">
        <v>107217.01</v>
      </c>
      <c r="E147" s="2" t="s">
        <v>0</v>
      </c>
    </row>
    <row r="148" spans="1:5" ht="78.75" customHeight="1" x14ac:dyDescent="0.2">
      <c r="A148" s="14" t="s">
        <v>183</v>
      </c>
      <c r="B148" s="4" t="s">
        <v>174</v>
      </c>
      <c r="C148" s="3" t="s">
        <v>216</v>
      </c>
      <c r="D148" s="19">
        <v>690694.42</v>
      </c>
      <c r="E148" s="2" t="s">
        <v>0</v>
      </c>
    </row>
    <row r="149" spans="1:5" ht="94.5" customHeight="1" x14ac:dyDescent="0.2">
      <c r="A149" s="14" t="s">
        <v>183</v>
      </c>
      <c r="B149" s="4" t="s">
        <v>179</v>
      </c>
      <c r="C149" s="3" t="s">
        <v>218</v>
      </c>
      <c r="D149" s="19">
        <v>560919.56000000006</v>
      </c>
      <c r="E149" s="2" t="s">
        <v>0</v>
      </c>
    </row>
  </sheetData>
  <autoFilter ref="A10:E149"/>
  <mergeCells count="6">
    <mergeCell ref="A9:C9"/>
    <mergeCell ref="C2:D2"/>
    <mergeCell ref="A4:D4"/>
    <mergeCell ref="A7:B7"/>
    <mergeCell ref="C7:C8"/>
    <mergeCell ref="D7:D8"/>
  </mergeCells>
  <pageMargins left="0.6692913385826772" right="0.27559055118110237" top="0.59055118110236227" bottom="0.59055118110236227" header="0.59055118110236227" footer="0.51181102362204722"/>
  <pageSetup paperSize="9" scale="67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2022-03-14T09:13:14Z</cp:lastPrinted>
  <dcterms:created xsi:type="dcterms:W3CDTF">2022-01-24T05:57:27Z</dcterms:created>
  <dcterms:modified xsi:type="dcterms:W3CDTF">2022-03-14T08:17:09Z</dcterms:modified>
</cp:coreProperties>
</file>